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D:\社交软件\微信消息记录\xwechat_files\llmmpp_f6ae\msg\file\2026-09\"/>
    </mc:Choice>
  </mc:AlternateContent>
  <bookViews>
    <workbookView windowWidth="17752" windowHeight="805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<sst xmlns="http://schemas.openxmlformats.org/spreadsheetml/2006/main" count="27" uniqueCount="27">
  <si>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2025-2026学年国家奖学金、国家励志奖学金名额拟分配表</t>
  </si>
  <si>
    <t>序号</t>
  </si>
  <si>
    <t>学院</t>
  </si>
  <si>
    <t>学院人数（2023-2025级）</t>
  </si>
  <si>
    <t>2025-2026学年困难生人数（2023-2025级）</t>
  </si>
  <si>
    <t>国家奖学金名额</t>
  </si>
  <si>
    <t>国家励志奖学金名额</t>
  </si>
  <si>
    <t>经济学院</t>
  </si>
  <si>
    <t>财政税务学院（税务师学院）</t>
  </si>
  <si>
    <t>金融学院</t>
  </si>
  <si>
    <t>工商管理学院（粤商学院、创新创业学院）</t>
  </si>
  <si>
    <t>会计学院</t>
  </si>
  <si>
    <t>文化旅游学院</t>
  </si>
  <si>
    <t>公共管理学院（广东社会公益学院）</t>
  </si>
  <si>
    <t>跨境电子商务（产业）学院</t>
  </si>
  <si>
    <t>人力资源学院</t>
  </si>
  <si>
    <t>地理与环境经济学院</t>
  </si>
  <si>
    <t>法学院</t>
  </si>
  <si>
    <t>统计与数据科学学院</t>
  </si>
  <si>
    <t>大数据与人工智能学院</t>
  </si>
  <si>
    <t>外国语学院</t>
  </si>
  <si>
    <t>人文与传播学院（网络传播学院、出版学院）</t>
  </si>
  <si>
    <t>艺术与设计学院</t>
  </si>
  <si>
    <t>湾区影视产业学院</t>
  </si>
  <si>
    <t>体育学院</t>
  </si>
  <si>
    <t>合计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</si>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</sst>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2">
    <font>
      <sz val="11"/>
      <color theme="1"/>
      <name val="宋体"/>
      <charset val="134"/>
      <scheme val="minor"/>
    </font>
    <font>
      <sz val="11"/>
      <color theme="1" tint="0.05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28"/>
  <sheetViews>
    <sheetView tabSelected="1" zoomScale="85" zoomScaleNormal="85" workbookViewId="0">
      <selection activeCell="A1" sqref="A1:F1"/>
    </sheetView>
  </sheetViews>
  <sheetFormatPr defaultColWidth="9" defaultRowHeight="13.5"/>
  <cols>
    <col min="1" max="1" width="5.38938053097345" customWidth="1"/>
    <col min="2" max="2" width="41.353982300885" customWidth="1"/>
    <col min="3" max="3" width="25.6902654867257" customWidth="1"/>
    <col min="4" max="4" width="42.2035398230088" customWidth="1"/>
    <col min="5" max="5" width="15.6283185840708" customWidth="1"/>
    <col min="6" max="6" width="19.9557522123894" customWidth="1"/>
  </cols>
  <sheetData>
    <row r="1" ht="41" customHeight="1" spans="1:6">
      <c r="A1" s="4" t="s">
        <v>0</v>
      </c>
      <c r="B1" s="5"/>
      <c r="C1" s="5"/>
      <c r="D1" s="5"/>
      <c r="E1" s="5"/>
      <c r="F1" s="6"/>
    </row>
    <row r="2" s="2" customFormat="1" ht="21" customHeight="1" spans="1:6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</row>
    <row r="3" s="3" customFormat="1" spans="1:6">
      <c r="A3" s="7">
        <v>1</v>
      </c>
      <c r="B3" s="9" t="s">
        <v>7</v>
      </c>
      <c r="C3" s="9">
        <v>1638</v>
      </c>
      <c r="D3" s="9">
        <v>50</v>
      </c>
      <c r="E3" s="10">
        <f>(C3/18272)*67</f>
        <v>6.00623905429072</v>
      </c>
      <c r="F3" s="10">
        <f>(D3/691)*399</f>
        <v>28.8712011577424</v>
      </c>
    </row>
    <row r="4" s="3" customFormat="1" spans="1:6">
      <c r="A4" s="7">
        <v>2</v>
      </c>
      <c r="B4" s="9" t="s">
        <v>8</v>
      </c>
      <c r="C4" s="8">
        <v>1557</v>
      </c>
      <c r="D4" s="8">
        <v>44</v>
      </c>
      <c r="E4" s="10">
        <f t="shared" ref="E4:E21" si="0">(C4/18272)*67</f>
        <v>5.70922723292469</v>
      </c>
      <c r="F4" s="10">
        <f t="shared" ref="F4:F21" si="1">(D4/691)*399</f>
        <v>25.4066570188133</v>
      </c>
    </row>
    <row r="5" s="3" customFormat="1" spans="1:6">
      <c r="A5" s="7">
        <v>3</v>
      </c>
      <c r="B5" s="9" t="s">
        <v>9</v>
      </c>
      <c r="C5" s="9">
        <v>1677</v>
      </c>
      <c r="D5" s="9">
        <v>41</v>
      </c>
      <c r="E5" s="10">
        <f t="shared" si="0"/>
        <v>6.14924474605954</v>
      </c>
      <c r="F5" s="10">
        <f t="shared" si="1"/>
        <v>23.6743849493488</v>
      </c>
    </row>
    <row r="6" s="3" customFormat="1" spans="1:6">
      <c r="A6" s="7">
        <v>4</v>
      </c>
      <c r="B6" s="9" t="s">
        <v>10</v>
      </c>
      <c r="C6" s="9">
        <v>660</v>
      </c>
      <c r="D6" s="9">
        <v>33</v>
      </c>
      <c r="E6" s="10">
        <f t="shared" si="0"/>
        <v>2.42009632224168</v>
      </c>
      <c r="F6" s="10">
        <f t="shared" si="1"/>
        <v>19.05499276411</v>
      </c>
    </row>
    <row r="7" s="3" customFormat="1" spans="1:6">
      <c r="A7" s="7">
        <v>5</v>
      </c>
      <c r="B7" s="9" t="s">
        <v>11</v>
      </c>
      <c r="C7" s="9">
        <v>2412</v>
      </c>
      <c r="D7" s="9">
        <v>93</v>
      </c>
      <c r="E7" s="10">
        <f t="shared" si="0"/>
        <v>8.84435201401051</v>
      </c>
      <c r="F7" s="10">
        <f t="shared" si="1"/>
        <v>53.7004341534009</v>
      </c>
    </row>
    <row r="8" s="3" customFormat="1" spans="1:6">
      <c r="A8" s="7">
        <v>6</v>
      </c>
      <c r="B8" s="9" t="s">
        <v>12</v>
      </c>
      <c r="C8" s="9">
        <v>373</v>
      </c>
      <c r="D8" s="9">
        <v>17</v>
      </c>
      <c r="E8" s="10">
        <f t="shared" si="0"/>
        <v>1.3677211033275</v>
      </c>
      <c r="F8" s="10">
        <f t="shared" si="1"/>
        <v>9.81620839363242</v>
      </c>
    </row>
    <row r="9" s="3" customFormat="1" spans="1:6">
      <c r="A9" s="7">
        <v>7</v>
      </c>
      <c r="B9" s="9" t="s">
        <v>13</v>
      </c>
      <c r="C9" s="9">
        <v>659</v>
      </c>
      <c r="D9" s="9">
        <v>47</v>
      </c>
      <c r="E9" s="10">
        <f t="shared" si="0"/>
        <v>2.41642950963222</v>
      </c>
      <c r="F9" s="10">
        <f t="shared" si="1"/>
        <v>27.1389290882779</v>
      </c>
    </row>
    <row r="10" s="3" customFormat="1" spans="1:6">
      <c r="A10" s="7">
        <v>8</v>
      </c>
      <c r="B10" s="9" t="s">
        <v>14</v>
      </c>
      <c r="C10" s="9">
        <v>1117</v>
      </c>
      <c r="D10" s="9">
        <v>20</v>
      </c>
      <c r="E10" s="10">
        <f t="shared" si="0"/>
        <v>4.09582968476357</v>
      </c>
      <c r="F10" s="10">
        <f t="shared" si="1"/>
        <v>11.548480463097</v>
      </c>
    </row>
    <row r="11" s="3" customFormat="1" spans="1:6">
      <c r="A11" s="7">
        <v>9</v>
      </c>
      <c r="B11" s="8" t="s">
        <v>15</v>
      </c>
      <c r="C11" s="8">
        <v>378</v>
      </c>
      <c r="D11" s="8">
        <v>40</v>
      </c>
      <c r="E11" s="10">
        <f t="shared" si="0"/>
        <v>1.38605516637478</v>
      </c>
      <c r="F11" s="10">
        <f t="shared" si="1"/>
        <v>23.0969609261939</v>
      </c>
    </row>
    <row r="12" s="3" customFormat="1" spans="1:6">
      <c r="A12" s="7">
        <v>10</v>
      </c>
      <c r="B12" s="9" t="s">
        <v>16</v>
      </c>
      <c r="C12" s="9">
        <v>413</v>
      </c>
      <c r="D12" s="9">
        <v>25</v>
      </c>
      <c r="E12" s="10">
        <f t="shared" si="0"/>
        <v>1.51439360770578</v>
      </c>
      <c r="F12" s="10">
        <f t="shared" si="1"/>
        <v>14.4356005788712</v>
      </c>
    </row>
    <row r="13" s="3" customFormat="1" spans="1:6">
      <c r="A13" s="7">
        <v>11</v>
      </c>
      <c r="B13" s="8" t="s">
        <v>17</v>
      </c>
      <c r="C13" s="8">
        <v>1472</v>
      </c>
      <c r="D13" s="8">
        <v>30</v>
      </c>
      <c r="E13" s="10">
        <f t="shared" si="0"/>
        <v>5.39754816112084</v>
      </c>
      <c r="F13" s="10">
        <f t="shared" si="1"/>
        <v>17.3227206946454</v>
      </c>
    </row>
    <row r="14" s="3" customFormat="1" spans="1:6">
      <c r="A14" s="7">
        <v>12</v>
      </c>
      <c r="B14" s="9" t="s">
        <v>18</v>
      </c>
      <c r="C14" s="9">
        <v>1615</v>
      </c>
      <c r="D14" s="9">
        <v>50</v>
      </c>
      <c r="E14" s="10">
        <f t="shared" si="0"/>
        <v>5.9219023642732</v>
      </c>
      <c r="F14" s="10">
        <f t="shared" si="1"/>
        <v>28.8712011577424</v>
      </c>
    </row>
    <row r="15" s="3" customFormat="1" spans="1:6">
      <c r="A15" s="7">
        <v>13</v>
      </c>
      <c r="B15" s="8" t="s">
        <v>19</v>
      </c>
      <c r="C15" s="8">
        <v>1112</v>
      </c>
      <c r="D15" s="8">
        <v>63</v>
      </c>
      <c r="E15" s="10">
        <f t="shared" si="0"/>
        <v>4.07749562171629</v>
      </c>
      <c r="F15" s="10">
        <f t="shared" si="1"/>
        <v>36.3777134587554</v>
      </c>
    </row>
    <row r="16" s="3" customFormat="1" spans="1:6">
      <c r="A16" s="7">
        <v>14</v>
      </c>
      <c r="B16" s="8" t="s">
        <v>20</v>
      </c>
      <c r="C16" s="8">
        <v>548</v>
      </c>
      <c r="D16" s="8">
        <v>25</v>
      </c>
      <c r="E16" s="10">
        <f t="shared" si="0"/>
        <v>2.00941330998249</v>
      </c>
      <c r="F16" s="10">
        <f t="shared" si="1"/>
        <v>14.4356005788712</v>
      </c>
    </row>
    <row r="17" s="3" customFormat="1" spans="1:11">
      <c r="A17" s="7">
        <v>15</v>
      </c>
      <c r="B17" s="9" t="s">
        <v>21</v>
      </c>
      <c r="C17" s="8">
        <v>1175</v>
      </c>
      <c r="D17" s="8">
        <v>56</v>
      </c>
      <c r="E17" s="10">
        <f t="shared" si="0"/>
        <v>4.30850481611208</v>
      </c>
      <c r="F17" s="10">
        <f t="shared" si="1"/>
        <v>32.3357452966715</v>
      </c>
    </row>
    <row r="18" s="3" customFormat="1" spans="1:11">
      <c r="A18" s="7">
        <v>16</v>
      </c>
      <c r="B18" s="9" t="s">
        <v>22</v>
      </c>
      <c r="C18" s="8">
        <v>743</v>
      </c>
      <c r="D18" s="8">
        <v>36</v>
      </c>
      <c r="E18" s="10">
        <f t="shared" si="0"/>
        <v>2.72444176882662</v>
      </c>
      <c r="F18" s="10">
        <f t="shared" si="1"/>
        <v>20.7872648335745</v>
      </c>
    </row>
    <row r="19" s="3" customFormat="1" spans="1:11">
      <c r="A19" s="7">
        <v>17</v>
      </c>
      <c r="B19" s="9" t="s">
        <v>23</v>
      </c>
      <c r="C19" s="8">
        <v>723</v>
      </c>
      <c r="D19" s="8">
        <v>21</v>
      </c>
      <c r="E19" s="10">
        <f t="shared" si="0"/>
        <v>2.65110551663748</v>
      </c>
      <c r="F19" s="10">
        <f t="shared" si="1"/>
        <v>12.1259044862518</v>
      </c>
    </row>
    <row r="20" s="3" customFormat="1" spans="1:11">
      <c r="A20" s="7">
        <v>18</v>
      </c>
      <c r="B20" s="8" t="s">
        <v>24</v>
      </c>
      <c r="C20" s="8">
        <v>40</v>
      </c>
      <c r="D20" s="8">
        <v>2</v>
      </c>
      <c r="E20" s="10">
        <v>1</v>
      </c>
      <c r="F20" s="10">
        <v>1</v>
      </c>
    </row>
    <row r="21" s="3" customFormat="1" spans="1:11">
      <c r="A21" s="11" t="s">
        <v>25</v>
      </c>
      <c r="B21" s="12"/>
      <c r="C21" s="8">
        <f>SUM(C3:C20)</f>
        <v>18312</v>
      </c>
      <c r="D21" s="8">
        <f>SUM(D3:D20)</f>
        <v>693</v>
      </c>
      <c r="E21" s="10">
        <f>SUM(E3:E20)</f>
        <v>68</v>
      </c>
      <c r="F21" s="10">
        <f>SUM(F3:F20)</f>
        <v>400</v>
      </c>
    </row>
    <row r="28" spans="1:11">
      <c r="K28" t="s">
        <v>26</v>
      </c>
    </row>
  </sheetData>
  <sortState ref="B3:F20">
    <sortCondition ref="B3:B20" customList="经济学院,财政税务学院(税务师学院),金融学院,工商管理学院(粤商学院、创新创业学院),会计学院,文化旅游学院,公共管理学院(广东社会公益学院),跨境电子商务(产业)学院,人力资源学院,地理与环境经济学院,法学院,统计与数据科学学院,大数据与人工智能学院,外国语学院,人文与传播学院(网络传播学院、出版学院),艺术与设计学院,湾区影视产业学院,体育学院"/>
  </sortState>
  <mergeCells count="2">
    <mergeCell ref="A1:F1"/>
    <mergeCell ref="A21:B2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H7:J24"/>
  <sheetViews>
    <sheetView workbookViewId="0">
      <selection activeCell="H23" sqref="H7:H23"/>
    </sheetView>
  </sheetViews>
  <sheetFormatPr defaultColWidth="9.02654867256637" defaultRowHeight="13.5"/>
  <cols>
    <col min="8" max="8" width="16.1946902654867"/>
  </cols>
  <sheetData>
    <row r="7" spans="8:10">
      <c r="H7" s="1">
        <v>6.17201834862385</v>
      </c>
      <c r="J7">
        <v>6</v>
      </c>
    </row>
    <row r="8" spans="8:10">
      <c r="H8" s="1">
        <v>5.86680865006553</v>
      </c>
      <c r="J8">
        <v>6</v>
      </c>
    </row>
    <row r="9" spans="8:10">
      <c r="H9" s="1">
        <v>6.31897116644823</v>
      </c>
      <c r="J9">
        <v>6</v>
      </c>
    </row>
    <row r="10" spans="8:10">
      <c r="H10" s="1">
        <v>2.48689384010485</v>
      </c>
      <c r="J10">
        <v>2</v>
      </c>
    </row>
    <row r="11" spans="8:10">
      <c r="H11" s="1">
        <v>9.08846657929227</v>
      </c>
      <c r="J11">
        <v>9</v>
      </c>
    </row>
    <row r="12" spans="8:10">
      <c r="H12" s="1">
        <v>1.40547182175623</v>
      </c>
      <c r="J12">
        <v>1</v>
      </c>
    </row>
    <row r="13" spans="8:10">
      <c r="H13" s="1">
        <v>2.48312581913499</v>
      </c>
      <c r="J13">
        <v>2</v>
      </c>
    </row>
    <row r="14" spans="8:10">
      <c r="H14" s="1">
        <v>4.20887942332896</v>
      </c>
      <c r="J14">
        <v>4</v>
      </c>
    </row>
    <row r="15" spans="8:10">
      <c r="H15" s="1">
        <v>1.4243119266055</v>
      </c>
      <c r="J15">
        <v>1</v>
      </c>
    </row>
    <row r="16" spans="8:10">
      <c r="H16" s="1">
        <v>1.55619266055046</v>
      </c>
      <c r="J16">
        <v>2</v>
      </c>
    </row>
    <row r="17" spans="8:10">
      <c r="H17" s="1">
        <v>5.54652686762778</v>
      </c>
      <c r="J17">
        <v>6</v>
      </c>
    </row>
    <row r="18" spans="8:10">
      <c r="H18" s="1">
        <v>6.08535386631717</v>
      </c>
      <c r="J18">
        <v>6</v>
      </c>
    </row>
    <row r="19" spans="8:10">
      <c r="H19" s="1">
        <v>4.19003931847969</v>
      </c>
      <c r="J19">
        <v>4</v>
      </c>
    </row>
    <row r="20" spans="8:10">
      <c r="H20" s="1">
        <v>2.064875491481</v>
      </c>
      <c r="J20">
        <v>2</v>
      </c>
    </row>
    <row r="21" spans="8:10">
      <c r="H21" s="1">
        <v>4.4274246395806</v>
      </c>
      <c r="J21">
        <v>4</v>
      </c>
    </row>
    <row r="22" spans="8:10">
      <c r="H22" s="1">
        <v>2.79963958060288</v>
      </c>
      <c r="J22">
        <v>3</v>
      </c>
    </row>
    <row r="23" spans="8:10">
      <c r="H23" s="1">
        <v>2.72427916120577</v>
      </c>
      <c r="J23">
        <v>3</v>
      </c>
    </row>
    <row r="24" spans="8:10">
      <c r="H24" s="1">
        <v>1</v>
      </c>
      <c r="J24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何燕(20031303)</dc:creator>
  <cp:lastModifiedBy>MrLee</cp:lastModifiedBy>
  <dcterms:created xsi:type="dcterms:W3CDTF">2024-09-10T19:08:00Z</dcterms:created>
  <dcterms:modified xsi:type="dcterms:W3CDTF">2026-09-04T15:04:12Z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30A17907468547388624BE42B7F98C88_13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